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20\"/>
    </mc:Choice>
  </mc:AlternateContent>
  <xr:revisionPtr revIDLastSave="0" documentId="8_{0460A85E-55B7-462B-9273-CA35ABE2A399}" xr6:coauthVersionLast="47" xr6:coauthVersionMax="47" xr10:uidLastSave="{00000000-0000-0000-0000-000000000000}"/>
  <bookViews>
    <workbookView xWindow="28680" yWindow="-120" windowWidth="29040" windowHeight="1584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Лист1!$A$2:$M$49</definedName>
  </definedNames>
  <calcPr calcId="191029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50" i="1" l="1"/>
</calcChain>
</file>

<file path=xl/sharedStrings.xml><?xml version="1.0" encoding="utf-8"?>
<sst xmlns="http://schemas.openxmlformats.org/spreadsheetml/2006/main" count="213" uniqueCount="94">
  <si>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</si>
  <si>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</si>
  <si>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</si>
  <si>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</si>
  <si>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</si>
  <si>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</si>
  <si>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</si>
  <si>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</si>
  <si>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</si>
  <si>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</si>
  <si>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</si>
  <si>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</si>
  <si>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</si>
  <si>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</si>
  <si>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</si>
  <si>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</si>
  <si>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</si>
  <si>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</si>
  <si>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</si>
  <si>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</si>
  <si>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</si>
  <si>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</si>
  <si>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</si>
  <si>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</si>
  <si>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</si>
  <si>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образца.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</si>
  <si>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</si>
  <si>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</si>
  <si>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</si>
  <si>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Лента сигнальная "Внимание тепловая сеть"</t>
  </si>
  <si>
    <t>ПИ-отвод</t>
  </si>
  <si>
    <t>ПИ-промежуточный элемент</t>
  </si>
  <si>
    <t>ТУ BY 700360916.011-2016</t>
  </si>
  <si>
    <t>Мат компенсационный</t>
  </si>
  <si>
    <t>кв.м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</si>
  <si>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</si>
  <si>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</si>
  <si>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Металл</t>
  </si>
  <si>
    <t>ПИ-переход</t>
  </si>
  <si>
    <t xml:space="preserve">ПИ-кран шаровой </t>
  </si>
  <si>
    <t>159х4,5 ГОСТ 10705 В(20)-1500 ПЭ250</t>
  </si>
  <si>
    <t>ПИ-концевой элемент (БВК-МЗИ)</t>
  </si>
  <si>
    <t>Опора скользящая хомутовая в комплекте с гайками, болтами, шайбами и паронитом</t>
  </si>
  <si>
    <t>Манжета стенового ввода</t>
  </si>
  <si>
    <t>Резина</t>
  </si>
  <si>
    <t>ТУ BY 700360916.001-2012</t>
  </si>
  <si>
    <t>СВ-125</t>
  </si>
  <si>
    <t>ТУ BY 101333870.003-2010</t>
  </si>
  <si>
    <t>СВ-315</t>
  </si>
  <si>
    <t>СВ-400</t>
  </si>
  <si>
    <t>высота 1000, толщина 40</t>
  </si>
  <si>
    <t>ТУ РБ 37526406.001-99</t>
  </si>
  <si>
    <t xml:space="preserve">Муфта термоусаживаемая </t>
  </si>
  <si>
    <t>Д400, Серия 1-487-1997.00.000, окрасить краской БТ-177 ГОСТ 5631-79 за 2 раза</t>
  </si>
  <si>
    <t>ПИ-концевой элемент без вывода кабеля (МЗИ)</t>
  </si>
  <si>
    <t>СТ 57х3 ГОСТ 10705 (20)-900/250 ПЭ125</t>
  </si>
  <si>
    <t>СТ 219х6 ГОСТ 10705 (20)-2200/625 ПЭ315</t>
  </si>
  <si>
    <t>СТ 159х4,5 ГОСТ 10705 (20)-1500/600 ПЭ250, P=1,6МПа, Т=150гр.С, полнопроходной, под торцевой ключ с шестигранной головкой 32, класс герметичности "А" по ГОСТ 9544-2015</t>
  </si>
  <si>
    <t>СТ 219х6 ГОСТ 10705 (20)-1500/1000 ПЭ315, P=1,6МПа, Т=150гр.С, с редуктором, полнопроходной, под торцевой ключ с шестигранной головкой 32, класс герметичности "А" по ГОСТ 9544-2015</t>
  </si>
  <si>
    <t>СТ 325х6 ГОСТ 10705 (20)-1500/1100 ПЭ450, P=1,6МПа, Т=150гр.С, с редуктором, полнопроходной, под торцевой ключ с шестигранной головкой 32, класс герметичности "А" по ГОСТ 9544-2015</t>
  </si>
  <si>
    <t>СТ 57х3 ГОСТ 10705 (20)-1500/1500 ПЭ125, P=1,6МПа, Т=150гр.С, полнопроходной, под торцевой ключ с шестигранной головкой 32, класс герметичности "А" по ГОСТ 9544-2015</t>
  </si>
  <si>
    <t>СТ 57х3 ГОСТ 10705 (20)-1500/2400 ПЭ125, P=1,6МПа, Т=150гр.С, полнопроходной, под торцевой ключ с шестигранной головкой 32, класс герметичности "А" по ГОСТ 9544-2015</t>
  </si>
  <si>
    <t>90-159х4,5-225 ГОСТ 17375 В(20)-1000 ПЭ250</t>
  </si>
  <si>
    <t>90-219х6-300 ГОСТ 17375 В(20)-1000 ПЭ315</t>
  </si>
  <si>
    <t>90-219х6-300 ГОСТ 17375 В(20)-1600/1600 ПЭ315</t>
  </si>
  <si>
    <t>90-273х6-375 ГОСТ 17375 В(20)-1000 ПЭ400</t>
  </si>
  <si>
    <t>15-325х6-450 ГОСТ 17375 (20) серия 5.903, вып.1-95 ч.1-1400/1000 ПЭ450</t>
  </si>
  <si>
    <t>ПИ-отвод (БВК)</t>
  </si>
  <si>
    <t>90-325х6-450 ГОСТ 17375 (20)-1000 ПЭ450</t>
  </si>
  <si>
    <t>90-325х6-450 ГОСТ 17375 (20)-1700/1000 ПЭ450</t>
  </si>
  <si>
    <t>90-426х7-600 ГОСТ 17375 (20)-1200 ПЭ560</t>
  </si>
  <si>
    <t>426х7-273х6 ГОСТ 10705 (20), серия 5.903, вып.1-95 ч.1-1500 ПЭ560/400</t>
  </si>
  <si>
    <t>273х6-219х6 ГОСТ 10705 (20), серия 5.903, вып.1-95 ч.1-1500 ПЭ400/315</t>
  </si>
  <si>
    <t>273х6 ГОСТ 10705 В(20)-1500 ПЭ400</t>
  </si>
  <si>
    <t>426х7 ГОСТ 10705 В(20)-1500 ПЭ560</t>
  </si>
  <si>
    <t>ПИ-тройник параллельный</t>
  </si>
  <si>
    <t>426х7-325х6 (20)-отвод 90-325х6 ГОСТ 17375 (20) серия 5.903, вып.1-95 ч.1-2000/1000/750 ПЭ560/450</t>
  </si>
  <si>
    <t>ПИ-тройник угловой</t>
  </si>
  <si>
    <t>273х6-159х4,5 (20)-отвод 45-159х4,5 ГОСТ 17375 (20) серия 5.903, вып.1-95 ч.1-2000/1100/450 ПЭ400/250</t>
  </si>
  <si>
    <t>273х6-57х3 (20)-отвод 45-57х3 ГОСТ 17375 (20) серия 5.903, вып.1-95 ч.1-2000/1000/400 ПЭ400/125</t>
  </si>
  <si>
    <t>426х9-57х3 (20)-отвод 45-57х3 ГОСТ 17375 (20) серия 5.903, вып.1-95 ч.1-2000/1400/450 ПЭ560/125</t>
  </si>
  <si>
    <t>159х4,5 ГОСТ 10705-80 В(20) ПЭ250</t>
  </si>
  <si>
    <t>219х6 ГОСТ 10705-80 В(20) ПЭ315</t>
  </si>
  <si>
    <t>273х6 ГОСТ 10705-80 В(20) ПЭ400</t>
  </si>
  <si>
    <t>325х6 ГОСТ 10705-80 В(20) ПЭ450</t>
  </si>
  <si>
    <t>426х7 ГОСТ 10705-80 В(20) ПЭ560</t>
  </si>
  <si>
    <t>57х3 ГОСТ 10705-80 В(20) ПЭ125</t>
  </si>
  <si>
    <t>ПИ-труба с усилениями трубы-оболочки</t>
  </si>
  <si>
    <t>273х6 ГОСТ 10705-80 В(20) ПЭ400(у)</t>
  </si>
  <si>
    <t>426х7 ГОСТ 10705-80 В(20) ПЭ560(у)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</si>
  <si>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01.01.2025</t>
  </si>
  <si>
    <t>- копией сертификата (декларации) о соответствии требованиям безопасности технического регламента РБ "Здания и сооружения, строительные материалы и изделия. Безопасность" (ТР 2009/013/BY) (поз.13-45);</t>
  </si>
  <si>
    <t>Поставляемый товар (ПИ-трубы, ПИ-фасонные изделия, ПИ-шаровые краны) должен быть маркирован несмываемой краской согласно коду объекта ТС060194/23.</t>
  </si>
  <si>
    <t>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</si>
</sst>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5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5" fillId="0" borderId="7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64"/>
  <sheetViews>
    <sheetView tabSelected="1" zoomScaleNormal="100" workbookViewId="0">
      <selection activeCell="D11" sqref="D11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style="2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7109375" bestFit="1" customWidth="1"/>
    <col min="15" max="15" width="10" bestFit="1" customWidth="1"/>
  </cols>
  <sheetData>
    <row r="2" spans="1:18" x14ac:dyDescent="0.25">
      <c r="A2" s="70" t="s">
        <v>93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15" customHeight="1" x14ac:dyDescent="0.25">
      <c r="A5" s="13">
        <v>1</v>
      </c>
      <c r="B5" s="16" t="s">
        <v>47</v>
      </c>
      <c r="C5" s="26" t="s">
        <v>29</v>
      </c>
      <c r="D5" s="26"/>
      <c r="E5" s="27" t="s">
        <v>17</v>
      </c>
      <c r="F5" s="18">
        <v>515</v>
      </c>
      <c r="G5" s="68">
        <v>0.01</v>
      </c>
      <c r="H5" s="43">
        <f t="shared" ref="H5:H6" si="0">F5*G5</f>
        <v>5.2</v>
      </c>
      <c r="I5" s="64" t="s">
        <v>18</v>
      </c>
      <c r="J5" s="64">
        <v>3920108909</v>
      </c>
      <c r="K5" s="16"/>
      <c r="L5" s="44"/>
      <c r="M5" s="15"/>
      <c r="N5" s="47"/>
      <c r="O5" s="41"/>
      <c r="P5" s="41"/>
      <c r="Q5" s="42"/>
      <c r="R5" s="42"/>
    </row>
    <row r="6" spans="1:18" ht="15" customHeight="1" x14ac:dyDescent="0.25">
      <c r="A6" s="13">
        <v>2</v>
      </c>
      <c r="B6" s="27" t="s">
        <v>45</v>
      </c>
      <c r="C6" s="26" t="s">
        <v>43</v>
      </c>
      <c r="D6" s="26" t="s">
        <v>46</v>
      </c>
      <c r="E6" s="16" t="s">
        <v>14</v>
      </c>
      <c r="F6" s="16">
        <v>4</v>
      </c>
      <c r="G6" s="46">
        <v>1.1000000000000001</v>
      </c>
      <c r="H6" s="21">
        <f t="shared" si="0"/>
        <v>4.4000000000000004</v>
      </c>
      <c r="I6" s="27" t="s">
        <v>44</v>
      </c>
      <c r="J6" s="27">
        <v>4016995709</v>
      </c>
      <c r="K6" s="16"/>
      <c r="L6" s="19"/>
      <c r="M6" s="15"/>
      <c r="N6" s="47"/>
      <c r="O6" s="41"/>
      <c r="P6" s="41"/>
      <c r="Q6" s="42"/>
      <c r="R6" s="42"/>
    </row>
    <row r="7" spans="1:18" ht="15" customHeight="1" x14ac:dyDescent="0.25">
      <c r="A7" s="13">
        <v>3</v>
      </c>
      <c r="B7" s="27" t="s">
        <v>45</v>
      </c>
      <c r="C7" s="26" t="s">
        <v>43</v>
      </c>
      <c r="D7" s="26" t="s">
        <v>48</v>
      </c>
      <c r="E7" s="16" t="s">
        <v>14</v>
      </c>
      <c r="F7" s="16">
        <v>2</v>
      </c>
      <c r="G7" s="46">
        <v>1.5</v>
      </c>
      <c r="H7" s="21">
        <f t="shared" ref="H7" si="1">F7*G7</f>
        <v>3</v>
      </c>
      <c r="I7" s="27" t="s">
        <v>44</v>
      </c>
      <c r="J7" s="27">
        <v>4016995709</v>
      </c>
      <c r="K7" s="16"/>
      <c r="L7" s="19"/>
      <c r="M7" s="15"/>
      <c r="N7" s="47"/>
      <c r="O7" s="41"/>
      <c r="P7" s="41"/>
      <c r="Q7" s="42"/>
      <c r="R7" s="42"/>
    </row>
    <row r="8" spans="1:18" ht="15" customHeight="1" x14ac:dyDescent="0.25">
      <c r="A8" s="13">
        <v>4</v>
      </c>
      <c r="B8" s="27" t="s">
        <v>45</v>
      </c>
      <c r="C8" s="26" t="s">
        <v>43</v>
      </c>
      <c r="D8" s="26" t="s">
        <v>49</v>
      </c>
      <c r="E8" s="16" t="s">
        <v>14</v>
      </c>
      <c r="F8" s="16">
        <v>8</v>
      </c>
      <c r="G8" s="46">
        <v>2</v>
      </c>
      <c r="H8" s="21">
        <f t="shared" ref="H8:H10" si="2">F8*G8</f>
        <v>16</v>
      </c>
      <c r="I8" s="27" t="s">
        <v>44</v>
      </c>
      <c r="J8" s="27">
        <v>4016995709</v>
      </c>
      <c r="K8" s="16"/>
      <c r="L8" s="19"/>
      <c r="M8" s="15"/>
      <c r="N8" s="47"/>
      <c r="O8" s="41"/>
      <c r="P8" s="41"/>
      <c r="Q8" s="42"/>
      <c r="R8" s="42"/>
    </row>
    <row r="9" spans="1:18" ht="24" x14ac:dyDescent="0.25">
      <c r="A9" s="13">
        <v>5</v>
      </c>
      <c r="B9" s="23" t="s">
        <v>51</v>
      </c>
      <c r="C9" s="48" t="s">
        <v>33</v>
      </c>
      <c r="D9" s="49" t="s">
        <v>50</v>
      </c>
      <c r="E9" s="16" t="s">
        <v>34</v>
      </c>
      <c r="F9" s="46">
        <v>142.13</v>
      </c>
      <c r="G9" s="14">
        <v>1.5</v>
      </c>
      <c r="H9" s="18">
        <f t="shared" si="2"/>
        <v>213.2</v>
      </c>
      <c r="I9" s="65" t="s">
        <v>35</v>
      </c>
      <c r="J9" s="16">
        <v>3921190000</v>
      </c>
      <c r="K9" s="16"/>
      <c r="L9" s="19"/>
      <c r="M9" s="15"/>
      <c r="N9" s="47"/>
    </row>
    <row r="10" spans="1:18" s="25" customFormat="1" ht="15" customHeight="1" x14ac:dyDescent="0.2">
      <c r="A10" s="13">
        <v>6</v>
      </c>
      <c r="B10" s="16" t="s">
        <v>32</v>
      </c>
      <c r="C10" s="20" t="s">
        <v>52</v>
      </c>
      <c r="D10" s="20">
        <v>125</v>
      </c>
      <c r="E10" s="16" t="s">
        <v>14</v>
      </c>
      <c r="F10" s="16">
        <v>10</v>
      </c>
      <c r="G10" s="14">
        <v>0.6</v>
      </c>
      <c r="H10" s="18">
        <f t="shared" si="2"/>
        <v>6</v>
      </c>
      <c r="I10" s="16" t="s">
        <v>18</v>
      </c>
      <c r="J10" s="67">
        <v>3917400009</v>
      </c>
      <c r="K10" s="16"/>
      <c r="L10" s="14"/>
      <c r="M10" s="15"/>
      <c r="N10" s="47"/>
      <c r="O10" s="41"/>
      <c r="P10" s="41"/>
      <c r="Q10" s="41"/>
      <c r="R10" s="41"/>
    </row>
    <row r="11" spans="1:18" s="25" customFormat="1" ht="15" customHeight="1" x14ac:dyDescent="0.2">
      <c r="A11" s="13">
        <v>7</v>
      </c>
      <c r="B11" s="16" t="s">
        <v>32</v>
      </c>
      <c r="C11" s="20" t="s">
        <v>52</v>
      </c>
      <c r="D11" s="20">
        <v>250</v>
      </c>
      <c r="E11" s="16" t="s">
        <v>14</v>
      </c>
      <c r="F11" s="16">
        <v>16</v>
      </c>
      <c r="G11" s="14">
        <v>1.8</v>
      </c>
      <c r="H11" s="18">
        <f t="shared" ref="H11" si="3">F11*G11</f>
        <v>28.8</v>
      </c>
      <c r="I11" s="16" t="s">
        <v>18</v>
      </c>
      <c r="J11" s="67">
        <v>3917400009</v>
      </c>
      <c r="K11" s="16"/>
      <c r="L11" s="14"/>
      <c r="M11" s="15"/>
      <c r="N11" s="47"/>
      <c r="O11" s="41"/>
      <c r="P11" s="41"/>
      <c r="Q11" s="41"/>
      <c r="R11" s="41"/>
    </row>
    <row r="12" spans="1:18" s="25" customFormat="1" ht="15" customHeight="1" x14ac:dyDescent="0.2">
      <c r="A12" s="13">
        <v>8</v>
      </c>
      <c r="B12" s="16" t="s">
        <v>32</v>
      </c>
      <c r="C12" s="20" t="s">
        <v>52</v>
      </c>
      <c r="D12" s="20">
        <v>315</v>
      </c>
      <c r="E12" s="16" t="s">
        <v>14</v>
      </c>
      <c r="F12" s="16">
        <v>8</v>
      </c>
      <c r="G12" s="14">
        <v>2.8</v>
      </c>
      <c r="H12" s="18">
        <f t="shared" ref="H12" si="4">F12*G12</f>
        <v>22.4</v>
      </c>
      <c r="I12" s="16" t="s">
        <v>18</v>
      </c>
      <c r="J12" s="67">
        <v>3917400009</v>
      </c>
      <c r="K12" s="16"/>
      <c r="L12" s="14"/>
      <c r="M12" s="15"/>
      <c r="N12" s="47"/>
      <c r="O12" s="41"/>
      <c r="P12" s="41"/>
      <c r="Q12" s="41"/>
      <c r="R12" s="41"/>
    </row>
    <row r="13" spans="1:18" s="25" customFormat="1" ht="15" customHeight="1" x14ac:dyDescent="0.2">
      <c r="A13" s="13">
        <v>9</v>
      </c>
      <c r="B13" s="16" t="s">
        <v>32</v>
      </c>
      <c r="C13" s="20" t="s">
        <v>52</v>
      </c>
      <c r="D13" s="20">
        <v>400</v>
      </c>
      <c r="E13" s="16" t="s">
        <v>14</v>
      </c>
      <c r="F13" s="16">
        <v>62</v>
      </c>
      <c r="G13" s="14">
        <v>5.6</v>
      </c>
      <c r="H13" s="18">
        <f t="shared" ref="H13" si="5">F13*G13</f>
        <v>347.2</v>
      </c>
      <c r="I13" s="16" t="s">
        <v>18</v>
      </c>
      <c r="J13" s="67">
        <v>3917400009</v>
      </c>
      <c r="K13" s="16"/>
      <c r="L13" s="14"/>
      <c r="M13" s="15"/>
      <c r="N13" s="47"/>
      <c r="O13" s="41"/>
      <c r="P13" s="41"/>
      <c r="Q13" s="41"/>
      <c r="R13" s="41"/>
    </row>
    <row r="14" spans="1:18" s="25" customFormat="1" ht="15" customHeight="1" x14ac:dyDescent="0.2">
      <c r="A14" s="13">
        <v>10</v>
      </c>
      <c r="B14" s="16" t="s">
        <v>32</v>
      </c>
      <c r="C14" s="20" t="s">
        <v>52</v>
      </c>
      <c r="D14" s="20">
        <v>450</v>
      </c>
      <c r="E14" s="16" t="s">
        <v>14</v>
      </c>
      <c r="F14" s="16">
        <v>11</v>
      </c>
      <c r="G14" s="14">
        <v>6.3</v>
      </c>
      <c r="H14" s="18">
        <f t="shared" ref="H14" si="6">F14*G14</f>
        <v>69.3</v>
      </c>
      <c r="I14" s="16" t="s">
        <v>18</v>
      </c>
      <c r="J14" s="67">
        <v>3917400009</v>
      </c>
      <c r="K14" s="16"/>
      <c r="L14" s="14"/>
      <c r="M14" s="15"/>
      <c r="N14" s="47"/>
      <c r="O14" s="41"/>
      <c r="P14" s="41"/>
      <c r="Q14" s="41"/>
      <c r="R14" s="41"/>
    </row>
    <row r="15" spans="1:18" s="25" customFormat="1" ht="15" customHeight="1" x14ac:dyDescent="0.2">
      <c r="A15" s="13">
        <v>11</v>
      </c>
      <c r="B15" s="16" t="s">
        <v>32</v>
      </c>
      <c r="C15" s="20" t="s">
        <v>52</v>
      </c>
      <c r="D15" s="20">
        <v>560</v>
      </c>
      <c r="E15" s="16" t="s">
        <v>14</v>
      </c>
      <c r="F15" s="16">
        <v>39</v>
      </c>
      <c r="G15" s="14">
        <v>8</v>
      </c>
      <c r="H15" s="18">
        <f t="shared" ref="H15:H17" si="7">F15*G15</f>
        <v>312</v>
      </c>
      <c r="I15" s="16" t="s">
        <v>18</v>
      </c>
      <c r="J15" s="67">
        <v>3917400009</v>
      </c>
      <c r="K15" s="16"/>
      <c r="L15" s="14"/>
      <c r="M15" s="15"/>
      <c r="N15" s="47"/>
      <c r="O15" s="41"/>
      <c r="P15" s="41"/>
      <c r="Q15" s="41"/>
      <c r="R15" s="41"/>
    </row>
    <row r="16" spans="1:18" ht="24" x14ac:dyDescent="0.25">
      <c r="A16" s="13">
        <v>12</v>
      </c>
      <c r="B16" s="22"/>
      <c r="C16" s="20" t="s">
        <v>42</v>
      </c>
      <c r="D16" s="20" t="s">
        <v>53</v>
      </c>
      <c r="E16" s="16" t="s">
        <v>14</v>
      </c>
      <c r="F16" s="23">
        <v>18</v>
      </c>
      <c r="G16" s="14">
        <v>13</v>
      </c>
      <c r="H16" s="18">
        <f t="shared" si="7"/>
        <v>234</v>
      </c>
      <c r="I16" s="63" t="s">
        <v>37</v>
      </c>
      <c r="J16" s="16">
        <v>7326909807</v>
      </c>
      <c r="K16" s="16"/>
      <c r="L16" s="19"/>
      <c r="M16" s="15"/>
      <c r="N16" s="47"/>
      <c r="O16" s="41"/>
      <c r="P16" s="41"/>
      <c r="Q16" s="42"/>
      <c r="R16" s="42"/>
    </row>
    <row r="17" spans="1:18" s="25" customFormat="1" ht="24" x14ac:dyDescent="0.2">
      <c r="A17" s="13">
        <v>13</v>
      </c>
      <c r="B17" s="16" t="s">
        <v>13</v>
      </c>
      <c r="C17" s="20" t="s">
        <v>54</v>
      </c>
      <c r="D17" s="20" t="s">
        <v>55</v>
      </c>
      <c r="E17" s="16" t="s">
        <v>14</v>
      </c>
      <c r="F17" s="16">
        <v>4</v>
      </c>
      <c r="G17" s="14">
        <v>17</v>
      </c>
      <c r="H17" s="18">
        <f t="shared" si="7"/>
        <v>68</v>
      </c>
      <c r="I17" s="63">
        <v>20</v>
      </c>
      <c r="J17" s="16">
        <v>7307931900</v>
      </c>
      <c r="K17" s="16"/>
      <c r="L17" s="14"/>
      <c r="M17" s="15"/>
      <c r="N17" s="47"/>
      <c r="O17" s="41"/>
      <c r="P17" s="41"/>
      <c r="Q17" s="41"/>
      <c r="R17" s="41"/>
    </row>
    <row r="18" spans="1:18" s="25" customFormat="1" ht="12" x14ac:dyDescent="0.2">
      <c r="A18" s="13">
        <v>14</v>
      </c>
      <c r="B18" s="16" t="s">
        <v>13</v>
      </c>
      <c r="C18" s="20" t="s">
        <v>41</v>
      </c>
      <c r="D18" s="20" t="s">
        <v>56</v>
      </c>
      <c r="E18" s="16" t="s">
        <v>14</v>
      </c>
      <c r="F18" s="16">
        <v>2</v>
      </c>
      <c r="G18" s="14">
        <v>90</v>
      </c>
      <c r="H18" s="18">
        <f t="shared" ref="H18:H19" si="8">F18*G18</f>
        <v>180</v>
      </c>
      <c r="I18" s="63">
        <v>20</v>
      </c>
      <c r="J18" s="16">
        <v>7307931900</v>
      </c>
      <c r="K18" s="16"/>
      <c r="L18" s="14"/>
      <c r="M18" s="15"/>
      <c r="N18" s="47"/>
      <c r="O18" s="41"/>
      <c r="P18" s="41"/>
      <c r="Q18" s="41"/>
      <c r="R18" s="41"/>
    </row>
    <row r="19" spans="1:18" ht="36" x14ac:dyDescent="0.25">
      <c r="A19" s="13">
        <v>15</v>
      </c>
      <c r="B19" s="16" t="s">
        <v>13</v>
      </c>
      <c r="C19" s="20" t="s">
        <v>39</v>
      </c>
      <c r="D19" s="20" t="s">
        <v>57</v>
      </c>
      <c r="E19" s="16" t="s">
        <v>14</v>
      </c>
      <c r="F19" s="16">
        <v>2</v>
      </c>
      <c r="G19" s="14">
        <v>8</v>
      </c>
      <c r="H19" s="18">
        <f t="shared" si="8"/>
        <v>16</v>
      </c>
      <c r="I19" s="63">
        <v>20</v>
      </c>
      <c r="J19" s="16">
        <v>8481808199</v>
      </c>
      <c r="K19" s="16"/>
      <c r="L19" s="14"/>
      <c r="M19" s="15"/>
      <c r="N19" s="47"/>
      <c r="O19" s="42"/>
      <c r="P19" s="41"/>
      <c r="Q19" s="42"/>
      <c r="R19" s="42"/>
    </row>
    <row r="20" spans="1:18" ht="36" x14ac:dyDescent="0.25">
      <c r="A20" s="13">
        <v>16</v>
      </c>
      <c r="B20" s="16" t="s">
        <v>13</v>
      </c>
      <c r="C20" s="20" t="s">
        <v>39</v>
      </c>
      <c r="D20" s="20" t="s">
        <v>58</v>
      </c>
      <c r="E20" s="16" t="s">
        <v>14</v>
      </c>
      <c r="F20" s="16">
        <v>2</v>
      </c>
      <c r="G20" s="14">
        <v>60</v>
      </c>
      <c r="H20" s="18">
        <f t="shared" ref="H20" si="9">F20*G20</f>
        <v>120</v>
      </c>
      <c r="I20" s="63">
        <v>20</v>
      </c>
      <c r="J20" s="16">
        <v>8481808199</v>
      </c>
      <c r="K20" s="16"/>
      <c r="L20" s="14"/>
      <c r="M20" s="15"/>
      <c r="N20" s="47"/>
      <c r="O20" s="42"/>
      <c r="P20" s="41"/>
      <c r="Q20" s="42"/>
      <c r="R20" s="42"/>
    </row>
    <row r="21" spans="1:18" ht="36" x14ac:dyDescent="0.25">
      <c r="A21" s="13">
        <v>17</v>
      </c>
      <c r="B21" s="16" t="s">
        <v>13</v>
      </c>
      <c r="C21" s="20" t="s">
        <v>39</v>
      </c>
      <c r="D21" s="20" t="s">
        <v>59</v>
      </c>
      <c r="E21" s="16" t="s">
        <v>14</v>
      </c>
      <c r="F21" s="16">
        <v>2</v>
      </c>
      <c r="G21" s="14">
        <v>250</v>
      </c>
      <c r="H21" s="18">
        <f t="shared" ref="H21" si="10">F21*G21</f>
        <v>500</v>
      </c>
      <c r="I21" s="63">
        <v>20</v>
      </c>
      <c r="J21" s="16">
        <v>8481808199</v>
      </c>
      <c r="K21" s="16"/>
      <c r="L21" s="14"/>
      <c r="M21" s="15"/>
      <c r="N21" s="47"/>
      <c r="O21" s="42"/>
      <c r="P21" s="41"/>
      <c r="Q21" s="42"/>
      <c r="R21" s="42"/>
    </row>
    <row r="22" spans="1:18" ht="36" x14ac:dyDescent="0.25">
      <c r="A22" s="13">
        <v>18</v>
      </c>
      <c r="B22" s="16" t="s">
        <v>13</v>
      </c>
      <c r="C22" s="20" t="s">
        <v>39</v>
      </c>
      <c r="D22" s="20" t="s">
        <v>60</v>
      </c>
      <c r="E22" s="16" t="s">
        <v>14</v>
      </c>
      <c r="F22" s="16">
        <v>2</v>
      </c>
      <c r="G22" s="14">
        <v>8</v>
      </c>
      <c r="H22" s="18">
        <f t="shared" ref="H22" si="11">F22*G22</f>
        <v>16</v>
      </c>
      <c r="I22" s="63">
        <v>20</v>
      </c>
      <c r="J22" s="16">
        <v>8481808199</v>
      </c>
      <c r="K22" s="16"/>
      <c r="L22" s="14"/>
      <c r="M22" s="15"/>
      <c r="N22" s="47"/>
      <c r="O22" s="42"/>
      <c r="P22" s="41"/>
      <c r="Q22" s="42"/>
      <c r="R22" s="42"/>
    </row>
    <row r="23" spans="1:18" ht="36" x14ac:dyDescent="0.25">
      <c r="A23" s="13">
        <v>19</v>
      </c>
      <c r="B23" s="16" t="s">
        <v>13</v>
      </c>
      <c r="C23" s="20" t="s">
        <v>39</v>
      </c>
      <c r="D23" s="20" t="s">
        <v>61</v>
      </c>
      <c r="E23" s="16" t="s">
        <v>14</v>
      </c>
      <c r="F23" s="16">
        <v>2</v>
      </c>
      <c r="G23" s="14">
        <v>8</v>
      </c>
      <c r="H23" s="18">
        <f t="shared" ref="H23:H24" si="12">F23*G23</f>
        <v>16</v>
      </c>
      <c r="I23" s="63">
        <v>20</v>
      </c>
      <c r="J23" s="16">
        <v>8481808199</v>
      </c>
      <c r="K23" s="16"/>
      <c r="L23" s="14"/>
      <c r="M23" s="15"/>
      <c r="N23" s="47"/>
      <c r="O23" s="42"/>
      <c r="P23" s="41"/>
      <c r="Q23" s="42"/>
      <c r="R23" s="42"/>
    </row>
    <row r="24" spans="1:18" x14ac:dyDescent="0.25">
      <c r="A24" s="13">
        <v>20</v>
      </c>
      <c r="B24" s="16" t="s">
        <v>13</v>
      </c>
      <c r="C24" s="20" t="s">
        <v>30</v>
      </c>
      <c r="D24" s="20" t="s">
        <v>62</v>
      </c>
      <c r="E24" s="16" t="s">
        <v>14</v>
      </c>
      <c r="F24" s="17">
        <v>4</v>
      </c>
      <c r="G24" s="14">
        <v>13</v>
      </c>
      <c r="H24" s="18">
        <f t="shared" si="12"/>
        <v>52</v>
      </c>
      <c r="I24" s="63">
        <v>20</v>
      </c>
      <c r="J24" s="66">
        <v>7307931900</v>
      </c>
      <c r="K24" s="16"/>
      <c r="L24" s="19"/>
      <c r="M24" s="15"/>
      <c r="N24" s="47"/>
      <c r="O24" s="42"/>
      <c r="P24" s="41"/>
      <c r="Q24" s="42"/>
      <c r="R24" s="42"/>
    </row>
    <row r="25" spans="1:18" x14ac:dyDescent="0.25">
      <c r="A25" s="13">
        <v>21</v>
      </c>
      <c r="B25" s="16" t="s">
        <v>13</v>
      </c>
      <c r="C25" s="20" t="s">
        <v>30</v>
      </c>
      <c r="D25" s="20" t="s">
        <v>63</v>
      </c>
      <c r="E25" s="16" t="s">
        <v>14</v>
      </c>
      <c r="F25" s="17">
        <v>1</v>
      </c>
      <c r="G25" s="14">
        <v>30</v>
      </c>
      <c r="H25" s="18">
        <f t="shared" ref="H25" si="13">F25*G25</f>
        <v>30</v>
      </c>
      <c r="I25" s="63">
        <v>20</v>
      </c>
      <c r="J25" s="66">
        <v>7307931900</v>
      </c>
      <c r="K25" s="16"/>
      <c r="L25" s="19"/>
      <c r="M25" s="15"/>
      <c r="N25" s="47"/>
      <c r="O25" s="42"/>
      <c r="P25" s="41"/>
      <c r="Q25" s="42"/>
      <c r="R25" s="42"/>
    </row>
    <row r="26" spans="1:18" x14ac:dyDescent="0.25">
      <c r="A26" s="13">
        <v>22</v>
      </c>
      <c r="B26" s="16" t="s">
        <v>13</v>
      </c>
      <c r="C26" s="20" t="s">
        <v>30</v>
      </c>
      <c r="D26" s="20" t="s">
        <v>64</v>
      </c>
      <c r="E26" s="16" t="s">
        <v>14</v>
      </c>
      <c r="F26" s="17">
        <v>1</v>
      </c>
      <c r="G26" s="14">
        <v>30</v>
      </c>
      <c r="H26" s="18">
        <f t="shared" ref="H26" si="14">F26*G26</f>
        <v>30</v>
      </c>
      <c r="I26" s="63">
        <v>20</v>
      </c>
      <c r="J26" s="66">
        <v>7307931900</v>
      </c>
      <c r="K26" s="16"/>
      <c r="L26" s="19"/>
      <c r="M26" s="15"/>
      <c r="N26" s="47"/>
      <c r="O26" s="42"/>
      <c r="P26" s="41"/>
      <c r="Q26" s="42"/>
      <c r="R26" s="42"/>
    </row>
    <row r="27" spans="1:18" x14ac:dyDescent="0.25">
      <c r="A27" s="13">
        <v>23</v>
      </c>
      <c r="B27" s="16" t="s">
        <v>13</v>
      </c>
      <c r="C27" s="20" t="s">
        <v>30</v>
      </c>
      <c r="D27" s="20" t="s">
        <v>65</v>
      </c>
      <c r="E27" s="16" t="s">
        <v>14</v>
      </c>
      <c r="F27" s="17">
        <v>12</v>
      </c>
      <c r="G27" s="14">
        <v>45</v>
      </c>
      <c r="H27" s="18">
        <f t="shared" ref="H27" si="15">F27*G27</f>
        <v>540</v>
      </c>
      <c r="I27" s="63">
        <v>20</v>
      </c>
      <c r="J27" s="66">
        <v>7307931900</v>
      </c>
      <c r="K27" s="16"/>
      <c r="L27" s="19"/>
      <c r="M27" s="15"/>
      <c r="N27" s="47"/>
      <c r="O27" s="42"/>
      <c r="P27" s="41"/>
      <c r="Q27" s="42"/>
      <c r="R27" s="42"/>
    </row>
    <row r="28" spans="1:18" x14ac:dyDescent="0.25">
      <c r="A28" s="13">
        <v>24</v>
      </c>
      <c r="B28" s="16" t="s">
        <v>13</v>
      </c>
      <c r="C28" s="20" t="s">
        <v>30</v>
      </c>
      <c r="D28" s="20" t="s">
        <v>66</v>
      </c>
      <c r="E28" s="16" t="s">
        <v>14</v>
      </c>
      <c r="F28" s="17">
        <v>1</v>
      </c>
      <c r="G28" s="14">
        <v>70</v>
      </c>
      <c r="H28" s="18">
        <f t="shared" ref="H28:H30" si="16">F28*G28</f>
        <v>70</v>
      </c>
      <c r="I28" s="63">
        <v>20</v>
      </c>
      <c r="J28" s="66">
        <v>7307931900</v>
      </c>
      <c r="K28" s="16"/>
      <c r="L28" s="19"/>
      <c r="M28" s="15"/>
      <c r="N28" s="47"/>
      <c r="O28" s="42"/>
      <c r="P28" s="41"/>
      <c r="Q28" s="42"/>
      <c r="R28" s="42"/>
    </row>
    <row r="29" spans="1:18" x14ac:dyDescent="0.25">
      <c r="A29" s="13">
        <v>25</v>
      </c>
      <c r="B29" s="16" t="s">
        <v>13</v>
      </c>
      <c r="C29" s="20" t="s">
        <v>67</v>
      </c>
      <c r="D29" s="20" t="s">
        <v>68</v>
      </c>
      <c r="E29" s="16" t="s">
        <v>14</v>
      </c>
      <c r="F29" s="17">
        <v>2</v>
      </c>
      <c r="G29" s="14">
        <v>70</v>
      </c>
      <c r="H29" s="18">
        <f t="shared" si="16"/>
        <v>140</v>
      </c>
      <c r="I29" s="63">
        <v>20</v>
      </c>
      <c r="J29" s="66">
        <v>7307931900</v>
      </c>
      <c r="K29" s="16"/>
      <c r="L29" s="19"/>
      <c r="M29" s="15"/>
      <c r="N29" s="47"/>
      <c r="O29" s="42"/>
      <c r="P29" s="41"/>
      <c r="Q29" s="42"/>
      <c r="R29" s="42"/>
    </row>
    <row r="30" spans="1:18" x14ac:dyDescent="0.25">
      <c r="A30" s="13">
        <v>26</v>
      </c>
      <c r="B30" s="16" t="s">
        <v>13</v>
      </c>
      <c r="C30" s="20" t="s">
        <v>30</v>
      </c>
      <c r="D30" s="20" t="s">
        <v>68</v>
      </c>
      <c r="E30" s="16" t="s">
        <v>14</v>
      </c>
      <c r="F30" s="17">
        <v>1</v>
      </c>
      <c r="G30" s="14">
        <v>70</v>
      </c>
      <c r="H30" s="18">
        <f t="shared" si="16"/>
        <v>70</v>
      </c>
      <c r="I30" s="63">
        <v>20</v>
      </c>
      <c r="J30" s="66">
        <v>7307931900</v>
      </c>
      <c r="K30" s="16"/>
      <c r="L30" s="19"/>
      <c r="M30" s="15"/>
      <c r="N30" s="47"/>
      <c r="O30" s="42"/>
      <c r="P30" s="41"/>
      <c r="Q30" s="42"/>
      <c r="R30" s="42"/>
    </row>
    <row r="31" spans="1:18" x14ac:dyDescent="0.25">
      <c r="A31" s="13">
        <v>27</v>
      </c>
      <c r="B31" s="16" t="s">
        <v>13</v>
      </c>
      <c r="C31" s="20" t="s">
        <v>30</v>
      </c>
      <c r="D31" s="20" t="s">
        <v>69</v>
      </c>
      <c r="E31" s="16" t="s">
        <v>14</v>
      </c>
      <c r="F31" s="17">
        <v>1</v>
      </c>
      <c r="G31" s="14">
        <v>70</v>
      </c>
      <c r="H31" s="18">
        <f t="shared" ref="H31" si="17">F31*G31</f>
        <v>70</v>
      </c>
      <c r="I31" s="63">
        <v>20</v>
      </c>
      <c r="J31" s="66">
        <v>7307931900</v>
      </c>
      <c r="K31" s="16"/>
      <c r="L31" s="19"/>
      <c r="M31" s="15"/>
      <c r="N31" s="47"/>
      <c r="O31" s="42"/>
      <c r="P31" s="41"/>
      <c r="Q31" s="42"/>
      <c r="R31" s="42"/>
    </row>
    <row r="32" spans="1:18" x14ac:dyDescent="0.25">
      <c r="A32" s="13">
        <v>28</v>
      </c>
      <c r="B32" s="16" t="s">
        <v>13</v>
      </c>
      <c r="C32" s="20" t="s">
        <v>30</v>
      </c>
      <c r="D32" s="20" t="s">
        <v>70</v>
      </c>
      <c r="E32" s="16" t="s">
        <v>14</v>
      </c>
      <c r="F32" s="17">
        <v>8</v>
      </c>
      <c r="G32" s="14">
        <v>130</v>
      </c>
      <c r="H32" s="18">
        <f t="shared" ref="H32" si="18">F32*G32</f>
        <v>1040</v>
      </c>
      <c r="I32" s="63">
        <v>20</v>
      </c>
      <c r="J32" s="66">
        <v>7307931900</v>
      </c>
      <c r="K32" s="16"/>
      <c r="L32" s="19"/>
      <c r="M32" s="15"/>
      <c r="N32" s="47"/>
      <c r="O32" s="42"/>
      <c r="P32" s="41"/>
      <c r="Q32" s="42"/>
      <c r="R32" s="42"/>
    </row>
    <row r="33" spans="1:18" x14ac:dyDescent="0.25">
      <c r="A33" s="13">
        <v>29</v>
      </c>
      <c r="B33" s="16" t="s">
        <v>13</v>
      </c>
      <c r="C33" s="20" t="s">
        <v>38</v>
      </c>
      <c r="D33" s="20" t="s">
        <v>71</v>
      </c>
      <c r="E33" s="16" t="s">
        <v>14</v>
      </c>
      <c r="F33" s="17">
        <v>2</v>
      </c>
      <c r="G33" s="14">
        <v>170</v>
      </c>
      <c r="H33" s="18">
        <f t="shared" ref="H33" si="19">F33*G33</f>
        <v>340</v>
      </c>
      <c r="I33" s="63">
        <v>20</v>
      </c>
      <c r="J33" s="66">
        <v>7307931900</v>
      </c>
      <c r="K33" s="16"/>
      <c r="L33" s="19"/>
      <c r="M33" s="15"/>
      <c r="N33" s="47"/>
      <c r="O33" s="42"/>
      <c r="P33" s="41"/>
      <c r="Q33" s="42"/>
      <c r="R33" s="42"/>
    </row>
    <row r="34" spans="1:18" x14ac:dyDescent="0.25">
      <c r="A34" s="13">
        <v>30</v>
      </c>
      <c r="B34" s="16" t="s">
        <v>13</v>
      </c>
      <c r="C34" s="20" t="s">
        <v>38</v>
      </c>
      <c r="D34" s="20" t="s">
        <v>72</v>
      </c>
      <c r="E34" s="16" t="s">
        <v>14</v>
      </c>
      <c r="F34" s="17">
        <v>2</v>
      </c>
      <c r="G34" s="14">
        <v>80</v>
      </c>
      <c r="H34" s="18">
        <f t="shared" ref="H34:H35" si="20">F34*G34</f>
        <v>160</v>
      </c>
      <c r="I34" s="63">
        <v>20</v>
      </c>
      <c r="J34" s="66">
        <v>7307931900</v>
      </c>
      <c r="K34" s="16"/>
      <c r="L34" s="19"/>
      <c r="M34" s="15"/>
      <c r="N34" s="47"/>
      <c r="O34" s="42"/>
      <c r="P34" s="41"/>
      <c r="Q34" s="42"/>
      <c r="R34" s="42"/>
    </row>
    <row r="35" spans="1:18" ht="15" customHeight="1" x14ac:dyDescent="0.25">
      <c r="A35" s="13">
        <v>31</v>
      </c>
      <c r="B35" s="16" t="s">
        <v>13</v>
      </c>
      <c r="C35" s="20" t="s">
        <v>31</v>
      </c>
      <c r="D35" s="20" t="s">
        <v>40</v>
      </c>
      <c r="E35" s="16" t="s">
        <v>14</v>
      </c>
      <c r="F35" s="23">
        <v>2</v>
      </c>
      <c r="G35" s="46">
        <v>32</v>
      </c>
      <c r="H35" s="21">
        <f t="shared" si="20"/>
        <v>64</v>
      </c>
      <c r="I35" s="63">
        <v>20</v>
      </c>
      <c r="J35" s="67">
        <v>7307931900</v>
      </c>
      <c r="K35" s="16"/>
      <c r="L35" s="19"/>
      <c r="M35" s="15"/>
      <c r="N35" s="47"/>
      <c r="O35" s="42"/>
      <c r="P35" s="41"/>
      <c r="Q35" s="42"/>
      <c r="R35" s="42"/>
    </row>
    <row r="36" spans="1:18" ht="15" customHeight="1" x14ac:dyDescent="0.25">
      <c r="A36" s="13">
        <v>32</v>
      </c>
      <c r="B36" s="16" t="s">
        <v>13</v>
      </c>
      <c r="C36" s="20" t="s">
        <v>31</v>
      </c>
      <c r="D36" s="20" t="s">
        <v>73</v>
      </c>
      <c r="E36" s="16" t="s">
        <v>14</v>
      </c>
      <c r="F36" s="23">
        <v>2</v>
      </c>
      <c r="G36" s="46">
        <v>70</v>
      </c>
      <c r="H36" s="21">
        <f t="shared" ref="H36" si="21">F36*G36</f>
        <v>140</v>
      </c>
      <c r="I36" s="63">
        <v>20</v>
      </c>
      <c r="J36" s="67">
        <v>7307931900</v>
      </c>
      <c r="K36" s="16"/>
      <c r="L36" s="19"/>
      <c r="M36" s="15"/>
      <c r="N36" s="47"/>
      <c r="O36" s="42"/>
      <c r="P36" s="41"/>
      <c r="Q36" s="42"/>
      <c r="R36" s="42"/>
    </row>
    <row r="37" spans="1:18" ht="15" customHeight="1" x14ac:dyDescent="0.25">
      <c r="A37" s="13">
        <v>33</v>
      </c>
      <c r="B37" s="16" t="s">
        <v>13</v>
      </c>
      <c r="C37" s="20" t="s">
        <v>31</v>
      </c>
      <c r="D37" s="20" t="s">
        <v>74</v>
      </c>
      <c r="E37" s="16" t="s">
        <v>14</v>
      </c>
      <c r="F37" s="23">
        <v>2</v>
      </c>
      <c r="G37" s="46">
        <v>130</v>
      </c>
      <c r="H37" s="21">
        <f t="shared" ref="H37:H39" si="22">F37*G37</f>
        <v>260</v>
      </c>
      <c r="I37" s="63">
        <v>20</v>
      </c>
      <c r="J37" s="67">
        <v>7307931900</v>
      </c>
      <c r="K37" s="16"/>
      <c r="L37" s="19"/>
      <c r="M37" s="15"/>
      <c r="N37" s="47"/>
      <c r="O37" s="42"/>
      <c r="P37" s="41"/>
      <c r="Q37" s="42"/>
      <c r="R37" s="42"/>
    </row>
    <row r="38" spans="1:18" ht="24" x14ac:dyDescent="0.25">
      <c r="A38" s="13">
        <v>34</v>
      </c>
      <c r="B38" s="16" t="s">
        <v>13</v>
      </c>
      <c r="C38" s="20" t="s">
        <v>75</v>
      </c>
      <c r="D38" s="20" t="s">
        <v>76</v>
      </c>
      <c r="E38" s="16" t="s">
        <v>14</v>
      </c>
      <c r="F38" s="23">
        <v>2</v>
      </c>
      <c r="G38" s="14">
        <v>250</v>
      </c>
      <c r="H38" s="18">
        <f t="shared" si="22"/>
        <v>500</v>
      </c>
      <c r="I38" s="63">
        <v>20</v>
      </c>
      <c r="J38" s="16">
        <v>7307939900</v>
      </c>
      <c r="K38" s="16"/>
      <c r="L38" s="19"/>
      <c r="M38" s="15"/>
      <c r="N38" s="47"/>
      <c r="O38" s="42"/>
      <c r="P38" s="41"/>
      <c r="Q38" s="42"/>
      <c r="R38" s="42"/>
    </row>
    <row r="39" spans="1:18" ht="24" x14ac:dyDescent="0.25">
      <c r="A39" s="13">
        <v>35</v>
      </c>
      <c r="B39" s="16" t="s">
        <v>13</v>
      </c>
      <c r="C39" s="20" t="s">
        <v>77</v>
      </c>
      <c r="D39" s="20" t="s">
        <v>78</v>
      </c>
      <c r="E39" s="16" t="s">
        <v>14</v>
      </c>
      <c r="F39" s="23">
        <v>2</v>
      </c>
      <c r="G39" s="14">
        <v>180</v>
      </c>
      <c r="H39" s="18">
        <f t="shared" si="22"/>
        <v>360</v>
      </c>
      <c r="I39" s="63">
        <v>20</v>
      </c>
      <c r="J39" s="16">
        <v>7307939900</v>
      </c>
      <c r="K39" s="16"/>
      <c r="L39" s="19"/>
      <c r="M39" s="15"/>
      <c r="N39" s="47"/>
      <c r="O39" s="42"/>
      <c r="P39" s="41"/>
      <c r="Q39" s="42"/>
      <c r="R39" s="42"/>
    </row>
    <row r="40" spans="1:18" ht="24" x14ac:dyDescent="0.25">
      <c r="A40" s="13">
        <v>36</v>
      </c>
      <c r="B40" s="16" t="s">
        <v>13</v>
      </c>
      <c r="C40" s="20" t="s">
        <v>77</v>
      </c>
      <c r="D40" s="20" t="s">
        <v>79</v>
      </c>
      <c r="E40" s="16" t="s">
        <v>14</v>
      </c>
      <c r="F40" s="23">
        <v>2</v>
      </c>
      <c r="G40" s="14">
        <v>180</v>
      </c>
      <c r="H40" s="18">
        <f t="shared" ref="H40" si="23">F40*G40</f>
        <v>360</v>
      </c>
      <c r="I40" s="63">
        <v>20</v>
      </c>
      <c r="J40" s="16">
        <v>7307939900</v>
      </c>
      <c r="K40" s="16"/>
      <c r="L40" s="19"/>
      <c r="M40" s="15"/>
      <c r="N40" s="47"/>
      <c r="O40" s="42"/>
      <c r="P40" s="41"/>
      <c r="Q40" s="42"/>
      <c r="R40" s="42"/>
    </row>
    <row r="41" spans="1:18" ht="24" x14ac:dyDescent="0.25">
      <c r="A41" s="13">
        <v>37</v>
      </c>
      <c r="B41" s="16" t="s">
        <v>13</v>
      </c>
      <c r="C41" s="20" t="s">
        <v>77</v>
      </c>
      <c r="D41" s="20" t="s">
        <v>80</v>
      </c>
      <c r="E41" s="16" t="s">
        <v>14</v>
      </c>
      <c r="F41" s="23">
        <v>2</v>
      </c>
      <c r="G41" s="14">
        <v>250</v>
      </c>
      <c r="H41" s="18">
        <f t="shared" ref="H41:H42" si="24">F41*G41</f>
        <v>500</v>
      </c>
      <c r="I41" s="63">
        <v>20</v>
      </c>
      <c r="J41" s="16">
        <v>7307939900</v>
      </c>
      <c r="K41" s="16"/>
      <c r="L41" s="19"/>
      <c r="M41" s="15"/>
      <c r="N41" s="47"/>
      <c r="O41" s="42"/>
      <c r="P41" s="41"/>
      <c r="Q41" s="42"/>
      <c r="R41" s="42"/>
    </row>
    <row r="42" spans="1:18" x14ac:dyDescent="0.25">
      <c r="A42" s="13">
        <v>38</v>
      </c>
      <c r="B42" s="22" t="s">
        <v>15</v>
      </c>
      <c r="C42" s="24" t="s">
        <v>16</v>
      </c>
      <c r="D42" s="40" t="s">
        <v>81</v>
      </c>
      <c r="E42" s="16" t="s">
        <v>17</v>
      </c>
      <c r="F42" s="45">
        <v>28</v>
      </c>
      <c r="G42" s="14">
        <v>22</v>
      </c>
      <c r="H42" s="18">
        <f t="shared" si="24"/>
        <v>616</v>
      </c>
      <c r="I42" s="63">
        <v>20</v>
      </c>
      <c r="J42" s="66">
        <v>7306308000</v>
      </c>
      <c r="K42" s="16"/>
      <c r="L42" s="19"/>
      <c r="M42" s="15"/>
      <c r="N42" s="47"/>
      <c r="O42" s="41"/>
      <c r="P42" s="41"/>
      <c r="Q42" s="42"/>
      <c r="R42" s="42"/>
    </row>
    <row r="43" spans="1:18" x14ac:dyDescent="0.25">
      <c r="A43" s="13">
        <v>39</v>
      </c>
      <c r="B43" s="22" t="s">
        <v>15</v>
      </c>
      <c r="C43" s="24" t="s">
        <v>16</v>
      </c>
      <c r="D43" s="40" t="s">
        <v>82</v>
      </c>
      <c r="E43" s="16" t="s">
        <v>17</v>
      </c>
      <c r="F43" s="45">
        <v>4.7</v>
      </c>
      <c r="G43" s="14">
        <v>40</v>
      </c>
      <c r="H43" s="18">
        <f t="shared" ref="H43" si="25">F43*G43</f>
        <v>188</v>
      </c>
      <c r="I43" s="63">
        <v>20</v>
      </c>
      <c r="J43" s="66">
        <v>7306308000</v>
      </c>
      <c r="K43" s="16"/>
      <c r="L43" s="19"/>
      <c r="M43" s="15"/>
      <c r="N43" s="47"/>
      <c r="O43" s="41"/>
      <c r="P43" s="41"/>
      <c r="Q43" s="42"/>
      <c r="R43" s="42"/>
    </row>
    <row r="44" spans="1:18" x14ac:dyDescent="0.25">
      <c r="A44" s="13">
        <v>40</v>
      </c>
      <c r="B44" s="22" t="s">
        <v>15</v>
      </c>
      <c r="C44" s="24" t="s">
        <v>16</v>
      </c>
      <c r="D44" s="40" t="s">
        <v>83</v>
      </c>
      <c r="E44" s="16" t="s">
        <v>17</v>
      </c>
      <c r="F44" s="45">
        <v>263</v>
      </c>
      <c r="G44" s="14">
        <v>50</v>
      </c>
      <c r="H44" s="18">
        <f t="shared" ref="H44" si="26">F44*G44</f>
        <v>13150</v>
      </c>
      <c r="I44" s="63">
        <v>20</v>
      </c>
      <c r="J44" s="66">
        <v>7306308000</v>
      </c>
      <c r="K44" s="16"/>
      <c r="L44" s="19"/>
      <c r="M44" s="15"/>
      <c r="N44" s="47"/>
      <c r="O44" s="41"/>
      <c r="P44" s="41"/>
      <c r="Q44" s="42"/>
      <c r="R44" s="42"/>
    </row>
    <row r="45" spans="1:18" x14ac:dyDescent="0.25">
      <c r="A45" s="13">
        <v>41</v>
      </c>
      <c r="B45" s="22" t="s">
        <v>15</v>
      </c>
      <c r="C45" s="24" t="s">
        <v>16</v>
      </c>
      <c r="D45" s="40" t="s">
        <v>84</v>
      </c>
      <c r="E45" s="16" t="s">
        <v>17</v>
      </c>
      <c r="F45" s="45">
        <v>2.5</v>
      </c>
      <c r="G45" s="14">
        <v>65</v>
      </c>
      <c r="H45" s="18">
        <f t="shared" ref="H45" si="27">F45*G45</f>
        <v>162.5</v>
      </c>
      <c r="I45" s="63">
        <v>20</v>
      </c>
      <c r="J45" s="66">
        <v>7306308000</v>
      </c>
      <c r="K45" s="16"/>
      <c r="L45" s="19"/>
      <c r="M45" s="15"/>
      <c r="N45" s="47"/>
      <c r="O45" s="41"/>
      <c r="P45" s="41"/>
      <c r="Q45" s="42"/>
      <c r="R45" s="42"/>
    </row>
    <row r="46" spans="1:18" x14ac:dyDescent="0.25">
      <c r="A46" s="13">
        <v>42</v>
      </c>
      <c r="B46" s="22" t="s">
        <v>15</v>
      </c>
      <c r="C46" s="24" t="s">
        <v>16</v>
      </c>
      <c r="D46" s="40" t="s">
        <v>85</v>
      </c>
      <c r="E46" s="16" t="s">
        <v>17</v>
      </c>
      <c r="F46" s="45">
        <v>160.30000000000001</v>
      </c>
      <c r="G46" s="14">
        <v>90</v>
      </c>
      <c r="H46" s="18">
        <f t="shared" ref="H46" si="28">F46*G46</f>
        <v>14427</v>
      </c>
      <c r="I46" s="63">
        <v>20</v>
      </c>
      <c r="J46" s="66">
        <v>7305310000</v>
      </c>
      <c r="K46" s="16"/>
      <c r="L46" s="19"/>
      <c r="M46" s="15"/>
      <c r="N46" s="47"/>
      <c r="O46" s="41"/>
      <c r="P46" s="41"/>
      <c r="Q46" s="42"/>
      <c r="R46" s="42"/>
    </row>
    <row r="47" spans="1:18" x14ac:dyDescent="0.25">
      <c r="A47" s="13">
        <v>43</v>
      </c>
      <c r="B47" s="22" t="s">
        <v>15</v>
      </c>
      <c r="C47" s="24" t="s">
        <v>16</v>
      </c>
      <c r="D47" s="40" t="s">
        <v>86</v>
      </c>
      <c r="E47" s="16" t="s">
        <v>17</v>
      </c>
      <c r="F47" s="45">
        <v>1.5</v>
      </c>
      <c r="G47" s="14">
        <v>6</v>
      </c>
      <c r="H47" s="18">
        <f t="shared" ref="H47" si="29">F47*G47</f>
        <v>9</v>
      </c>
      <c r="I47" s="63">
        <v>20</v>
      </c>
      <c r="J47" s="66">
        <v>7306308000</v>
      </c>
      <c r="K47" s="16"/>
      <c r="L47" s="19"/>
      <c r="M47" s="15"/>
      <c r="N47" s="47"/>
      <c r="O47" s="41"/>
      <c r="P47" s="41"/>
      <c r="Q47" s="42"/>
      <c r="R47" s="42"/>
    </row>
    <row r="48" spans="1:18" x14ac:dyDescent="0.25">
      <c r="A48" s="13">
        <v>44</v>
      </c>
      <c r="B48" s="22" t="s">
        <v>15</v>
      </c>
      <c r="C48" s="24" t="s">
        <v>87</v>
      </c>
      <c r="D48" s="40" t="s">
        <v>88</v>
      </c>
      <c r="E48" s="16" t="s">
        <v>17</v>
      </c>
      <c r="F48" s="45">
        <v>103.5</v>
      </c>
      <c r="G48" s="14">
        <v>65</v>
      </c>
      <c r="H48" s="18">
        <f t="shared" ref="H48" si="30">F48*G48</f>
        <v>6727.5</v>
      </c>
      <c r="I48" s="63">
        <v>20</v>
      </c>
      <c r="J48" s="66">
        <v>7306308000</v>
      </c>
      <c r="K48" s="16"/>
      <c r="L48" s="19"/>
      <c r="M48" s="15"/>
      <c r="N48" s="47"/>
      <c r="O48" s="41"/>
      <c r="P48" s="41"/>
      <c r="Q48" s="42"/>
      <c r="R48" s="42"/>
    </row>
    <row r="49" spans="1:254" x14ac:dyDescent="0.25">
      <c r="A49" s="13">
        <v>45</v>
      </c>
      <c r="B49" s="22" t="s">
        <v>15</v>
      </c>
      <c r="C49" s="24" t="s">
        <v>87</v>
      </c>
      <c r="D49" s="40" t="s">
        <v>89</v>
      </c>
      <c r="E49" s="16" t="s">
        <v>17</v>
      </c>
      <c r="F49" s="45">
        <v>33</v>
      </c>
      <c r="G49" s="14">
        <v>120</v>
      </c>
      <c r="H49" s="18">
        <f t="shared" ref="H49" si="31">F49*G49</f>
        <v>3960</v>
      </c>
      <c r="I49" s="63">
        <v>20</v>
      </c>
      <c r="J49" s="66">
        <v>7305310000</v>
      </c>
      <c r="K49" s="16"/>
      <c r="L49" s="19"/>
      <c r="M49" s="15"/>
      <c r="N49" s="47"/>
      <c r="O49" s="41"/>
      <c r="P49" s="41"/>
      <c r="Q49" s="42"/>
      <c r="R49" s="42"/>
    </row>
    <row r="50" spans="1:254" ht="15.75" thickBot="1" x14ac:dyDescent="0.3">
      <c r="A50" s="28"/>
      <c r="B50" s="29" t="s">
        <v>19</v>
      </c>
      <c r="C50" s="30"/>
      <c r="D50" s="31"/>
      <c r="E50" s="32"/>
      <c r="F50" s="29"/>
      <c r="G50" s="33"/>
      <c r="H50" s="34">
        <f>SUM(H5:H49)</f>
        <v>46143.5</v>
      </c>
      <c r="I50" s="35"/>
      <c r="J50" s="35"/>
      <c r="K50" s="29"/>
      <c r="L50" s="34"/>
      <c r="M50" s="36"/>
      <c r="N50" s="4"/>
      <c r="O50" s="42"/>
      <c r="P50" s="42"/>
      <c r="Q50" s="42"/>
      <c r="R50" s="42"/>
    </row>
    <row r="51" spans="1:254" x14ac:dyDescent="0.25">
      <c r="A51" s="37"/>
      <c r="B51" s="39"/>
      <c r="C51" s="59"/>
      <c r="D51" s="38"/>
      <c r="E51" s="38"/>
      <c r="F51" s="39"/>
      <c r="G51" s="60"/>
      <c r="H51" s="61"/>
      <c r="I51" s="39"/>
      <c r="J51" s="39"/>
      <c r="K51" s="39"/>
      <c r="L51" s="61"/>
      <c r="M51" s="61"/>
      <c r="N51" s="4"/>
    </row>
    <row r="52" spans="1:254" s="2" customFormat="1" x14ac:dyDescent="0.25">
      <c r="A52" s="50">
        <v>1</v>
      </c>
      <c r="B52" s="71" t="s">
        <v>90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</row>
    <row r="53" spans="1:254" s="2" customFormat="1" ht="15" customHeight="1" x14ac:dyDescent="0.25">
      <c r="A53" s="51">
        <v>2</v>
      </c>
      <c r="B53" s="69" t="s">
        <v>20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254" s="2" customFormat="1" ht="15" customHeight="1" x14ac:dyDescent="0.25">
      <c r="A54" s="50">
        <v>3</v>
      </c>
      <c r="B54" s="69" t="s">
        <v>92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</row>
    <row r="55" spans="1:254" s="2" customFormat="1" ht="15" customHeight="1" x14ac:dyDescent="0.25">
      <c r="A55" s="50">
        <v>4</v>
      </c>
      <c r="B55" s="69" t="s">
        <v>21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</row>
    <row r="56" spans="1:254" s="2" customFormat="1" x14ac:dyDescent="0.25">
      <c r="A56" s="50" t="s">
        <v>22</v>
      </c>
      <c r="B56" s="72" t="s">
        <v>91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</row>
    <row r="57" spans="1:254" s="2" customFormat="1" x14ac:dyDescent="0.25">
      <c r="A57" s="50" t="s">
        <v>22</v>
      </c>
      <c r="B57" s="72" t="s">
        <v>23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</row>
    <row r="58" spans="1:254" s="53" customFormat="1" ht="12.75" x14ac:dyDescent="0.2">
      <c r="A58" s="50"/>
      <c r="B58" s="72" t="s">
        <v>24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52"/>
      <c r="S58" s="52"/>
      <c r="X58" s="52"/>
      <c r="AC58" s="52"/>
      <c r="AH58" s="52"/>
      <c r="AM58" s="52"/>
      <c r="AR58" s="52"/>
      <c r="AW58" s="52"/>
      <c r="BB58" s="52"/>
      <c r="BG58" s="52"/>
      <c r="BL58" s="52"/>
      <c r="BQ58" s="52"/>
      <c r="BV58" s="52"/>
      <c r="CA58" s="52"/>
      <c r="CF58" s="52"/>
      <c r="CK58" s="52"/>
      <c r="CP58" s="52"/>
      <c r="CU58" s="52"/>
      <c r="CZ58" s="52"/>
      <c r="DE58" s="52"/>
      <c r="DJ58" s="52"/>
      <c r="DO58" s="52"/>
      <c r="DT58" s="52"/>
      <c r="DY58" s="52"/>
      <c r="ED58" s="52"/>
      <c r="EI58" s="52"/>
      <c r="EN58" s="52"/>
      <c r="ES58" s="52"/>
      <c r="EX58" s="52"/>
      <c r="FC58" s="52"/>
      <c r="FH58" s="52"/>
      <c r="FM58" s="52"/>
      <c r="FR58" s="52"/>
      <c r="FW58" s="52"/>
      <c r="GB58" s="52"/>
      <c r="GG58" s="52"/>
      <c r="GL58" s="52"/>
      <c r="GQ58" s="52"/>
      <c r="GV58" s="52"/>
      <c r="HA58" s="52"/>
      <c r="HF58" s="52"/>
      <c r="HK58" s="52"/>
      <c r="HP58" s="52"/>
      <c r="HU58" s="52"/>
      <c r="HZ58" s="52"/>
      <c r="IE58" s="52"/>
      <c r="IJ58" s="52"/>
      <c r="IO58" s="52"/>
      <c r="IT58" s="52"/>
    </row>
    <row r="59" spans="1:254" s="53" customFormat="1" ht="15.75" customHeight="1" x14ac:dyDescent="0.2">
      <c r="A59" s="54"/>
      <c r="B59" s="72" t="s">
        <v>25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52"/>
      <c r="S59" s="52"/>
      <c r="X59" s="52"/>
      <c r="AC59" s="52"/>
      <c r="AH59" s="52"/>
      <c r="AM59" s="52"/>
      <c r="AR59" s="52"/>
      <c r="AW59" s="52"/>
      <c r="BB59" s="52"/>
      <c r="BG59" s="52"/>
      <c r="BL59" s="52"/>
      <c r="BQ59" s="52"/>
      <c r="BV59" s="52"/>
      <c r="CA59" s="52"/>
      <c r="CF59" s="52"/>
      <c r="CK59" s="52"/>
      <c r="CP59" s="52"/>
      <c r="CU59" s="52"/>
      <c r="CZ59" s="52"/>
      <c r="DE59" s="52"/>
      <c r="DJ59" s="52"/>
      <c r="DO59" s="52"/>
      <c r="DT59" s="52"/>
      <c r="DY59" s="52"/>
      <c r="ED59" s="52"/>
      <c r="EI59" s="52"/>
      <c r="EN59" s="52"/>
      <c r="ES59" s="52"/>
      <c r="EX59" s="52"/>
      <c r="FC59" s="52"/>
      <c r="FH59" s="52"/>
      <c r="FM59" s="52"/>
      <c r="FR59" s="52"/>
      <c r="FW59" s="52"/>
      <c r="GB59" s="52"/>
      <c r="GG59" s="52"/>
      <c r="GL59" s="52"/>
      <c r="GQ59" s="52"/>
      <c r="GV59" s="52"/>
      <c r="HA59" s="52"/>
      <c r="HF59" s="52"/>
      <c r="HK59" s="52"/>
      <c r="HP59" s="52"/>
      <c r="HU59" s="52"/>
      <c r="HZ59" s="52"/>
      <c r="IE59" s="52"/>
      <c r="IJ59" s="52"/>
      <c r="IO59" s="52"/>
      <c r="IT59" s="52"/>
    </row>
    <row r="60" spans="1:254" s="57" customFormat="1" ht="15" customHeight="1" x14ac:dyDescent="0.2">
      <c r="A60" s="55"/>
      <c r="B60" s="73" t="s">
        <v>36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56"/>
      <c r="S60" s="56"/>
      <c r="X60" s="56"/>
      <c r="AC60" s="56"/>
      <c r="AH60" s="56"/>
      <c r="AM60" s="56"/>
      <c r="AR60" s="56"/>
      <c r="AW60" s="56"/>
      <c r="BB60" s="56"/>
      <c r="BG60" s="56"/>
      <c r="BL60" s="56"/>
      <c r="BQ60" s="56"/>
      <c r="BV60" s="56"/>
      <c r="CA60" s="56"/>
      <c r="CF60" s="56"/>
      <c r="CK60" s="56"/>
      <c r="CP60" s="56"/>
      <c r="CU60" s="56"/>
      <c r="CZ60" s="56"/>
      <c r="DE60" s="56"/>
      <c r="DJ60" s="56"/>
      <c r="DO60" s="56"/>
      <c r="DT60" s="56"/>
      <c r="DY60" s="56"/>
      <c r="ED60" s="56"/>
      <c r="EI60" s="56"/>
      <c r="EN60" s="56"/>
      <c r="ES60" s="56"/>
      <c r="EX60" s="56"/>
      <c r="FC60" s="56"/>
      <c r="FH60" s="56"/>
      <c r="FM60" s="56"/>
      <c r="FR60" s="56"/>
      <c r="FW60" s="56"/>
      <c r="GB60" s="56"/>
      <c r="GG60" s="56"/>
      <c r="GL60" s="56"/>
      <c r="GQ60" s="56"/>
      <c r="GV60" s="56"/>
      <c r="HA60" s="56"/>
      <c r="HF60" s="56"/>
      <c r="HK60" s="56"/>
      <c r="HP60" s="56"/>
      <c r="HU60" s="56"/>
      <c r="HZ60" s="56"/>
      <c r="IE60" s="56"/>
      <c r="IJ60" s="56"/>
      <c r="IO60" s="56"/>
      <c r="IT60" s="56"/>
    </row>
    <row r="61" spans="1:254" s="2" customFormat="1" ht="38.25" customHeight="1" x14ac:dyDescent="0.25">
      <c r="A61" s="50">
        <v>5</v>
      </c>
      <c r="B61" s="69" t="s">
        <v>26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</row>
    <row r="62" spans="1:254" s="2" customFormat="1" ht="27" customHeight="1" x14ac:dyDescent="0.25">
      <c r="A62" s="51">
        <v>6</v>
      </c>
      <c r="B62" s="69" t="s">
        <v>27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</row>
    <row r="63" spans="1:254" s="58" customFormat="1" ht="15" customHeight="1" x14ac:dyDescent="0.25">
      <c r="A63" s="50">
        <v>7</v>
      </c>
      <c r="B63" s="69" t="s">
        <v>28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</row>
    <row r="64" spans="1:254" s="2" customFormat="1" x14ac:dyDescent="0.25">
      <c r="B64" s="62"/>
      <c r="G64" s="3"/>
      <c r="H64" s="3"/>
    </row>
  </sheetData>
  <mergeCells count="13">
    <mergeCell ref="B63:M63"/>
    <mergeCell ref="A2:K2"/>
    <mergeCell ref="B52:M52"/>
    <mergeCell ref="B53:M53"/>
    <mergeCell ref="B54:M54"/>
    <mergeCell ref="B55:M55"/>
    <mergeCell ref="B56:M56"/>
    <mergeCell ref="B57:M57"/>
    <mergeCell ref="B58:M58"/>
    <mergeCell ref="B59:M59"/>
    <mergeCell ref="B61:M61"/>
    <mergeCell ref="B62:M62"/>
    <mergeCell ref="B60:M60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Зданович Ольга Владимировна</cp:lastModifiedBy>
  <cp:revision>2</cp:revision>
  <cp:lastPrinted>2025-06-09T08:23:19Z</cp:lastPrinted>
  <dcterms:created xsi:type="dcterms:W3CDTF">2017-03-14T11:11:14Z</dcterms:created>
  <dcterms:modified xsi:type="dcterms:W3CDTF">2025-06-13T06:14:09Z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